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07AFFE2E-3FC3-4CC6-8285-29F3F71F1BBC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<sst xmlns="http://schemas.openxmlformats.org/spreadsheetml/2006/main" count="214" uniqueCount="209">
  <si>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</si>
  <si>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</si>
  <si>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</si>
  <si>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</si>
  <si>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</si>
  <si>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</si>
  <si>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</si>
  <si>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</si>
  <si>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</si>
  <si>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</si>
  <si>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</si>
  <si>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</si>
  <si>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</si>
  <si>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</si>
  <si>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</si>
  <si>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</si>
  <si>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</si>
  <si>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</si>
  <si>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</si>
  <si>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</si>
  <si>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</si>
  <si>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</si>
  <si>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</si>
  <si>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</si>
  <si>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</si>
  <si>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</si>
  <si>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</si>
  <si>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</si>
  <si>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</si>
  <si>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</si>
  <si>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</si>
  <si>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</si>
  <si>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</si>
  <si>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</si>
  <si>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</si>
  <si>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</si>
  <si>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</si>
  <si>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</si>
  <si>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</si>
  <si>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</si>
  <si>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</si>
  <si>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</si>
  <si>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</si>
  <si>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</si>
  <si>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</si>
  <si>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</si>
  <si>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</si>
  <si>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</si>
  <si>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</si>
  <si>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</si>
  <si>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</si>
  <si>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</si>
  <si>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</si>
  <si>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</si>
  <si>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</si>
  <si>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</si>
  <si>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</si>
  <si>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</si>
  <si>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</si>
  <si>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</si>
  <si>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</si>
  <si>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</si>
  <si>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</si>
  <si>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</si>
  <si>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</si>
  <si>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</si>
  <si>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</si>
  <si>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</si>
  <si>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</si>
  <si>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</si>
  <si>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</si>
  <si>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</si>
  <si>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</si>
  <si>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</si>
  <si>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</si>
  <si>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</si>
  <si>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</si>
  <si>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</si>
  <si>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</si>
  <si>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</si>
  <si>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</si>
  <si>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</si>
  <si>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</si>
  <si>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</si>
  <si>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</si>
  <si>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</si>
  <si>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</si>
  <si>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</si>
  <si>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</si>
  <si>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</si>
  <si>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</si>
  <si>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</si>
  <si>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</si>
  <si>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</si>
  <si>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</si>
  <si>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</si>
  <si>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</si>
  <si>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</si>
  <si>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</si>
  <si>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</si>
  <si>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</si>
  <si>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</si>
  <si>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</si>
  <si>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</si>
  <si>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</si>
  <si>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</si>
  <si>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</si>
  <si>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</si>
  <si>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</si>
  <si>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</si>
  <si>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</si>
  <si>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</si>
  <si>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</si>
  <si>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</si>
  <si>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</si>
  <si>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</si>
  <si>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</si>
  <si>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</si>
  <si>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</si>
  <si>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</si>
  <si>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</si>
  <si>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</si>
  <si>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</si>
  <si>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</si>
  <si>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</si>
  <si>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</si>
  <si>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</si>
  <si>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</si>
  <si>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</si>
  <si>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</si>
  <si>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</si>
  <si>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</si>
  <si>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</si>
  <si>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</si>
  <si>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</si>
  <si>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</si>
  <si>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</si>
  <si>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</si>
  <si>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</si>
  <si>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</si>
  <si>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</si>
  <si>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</si>
  <si>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</si>
  <si>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</si>
  <si>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</si>
  <si>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</si>
  <si>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</si>
  <si>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</si>
  <si>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</si>
  <si>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</si>
  <si>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</si>
  <si>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</si>
  <si>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</si>
  <si>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</si>
  <si>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</si>
  <si>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</si>
  <si>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</si>
  <si>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</si>
  <si>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</si>
  <si>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</si>
  <si>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</si>
  <si>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</si>
  <si>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</si>
  <si>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</si>
  <si>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</si>
  <si>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</si>
  <si>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</si>
  <si>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</si>
  <si>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</si>
  <si>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</si>
  <si>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</si>
  <si>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</si>
  <si>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</si>
  <si>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</si>
  <si>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</si>
  <si>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</si>
  <si>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</si>
  <si>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</si>
  <si>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</si>
  <si>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</si>
  <si>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</si>
  <si>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</si>
  <si>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</si>
  <si>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</si>
  <si>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</si>
  <si>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</si>
  <si>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</si>
  <si>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</si>
  <si>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</si>
  <si>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</si>
  <si>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</si>
  <si>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</si>
  <si>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</si>
  <si>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</si>
  <si>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</si>
  <si>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</si>
  <si>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</si>
  <si>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</si>
  <si>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</si>
  <si>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</si>
  <si>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</si>
  <si>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</si>
  <si>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</si>
  <si>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</si>
  <si>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</si>
  <si>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</si>
  <si>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</si>
  <si>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الجنوب للإلكترونيات</t>
  </si>
  <si>
    <t>SOUTH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</si>
</sst>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131230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0.16</v>
      </c>
      <c r="F6" s="13">
        <v>0.18</v>
      </c>
      <c r="G6" s="13">
        <v>0.1</v>
      </c>
      <c r="H6" s="13">
        <v>0.14000000000000001</v>
      </c>
      <c r="I6" s="14" t="s">
        <v>3</v>
      </c>
    </row>
    <row r="7" spans="4:9" ht="15.75" x14ac:dyDescent="0.25">
      <c r="D7" s="12" t="s">
        <v>4</v>
      </c>
      <c r="E7" s="15">
        <v>1431443.09</v>
      </c>
      <c r="F7" s="15">
        <v>1714728.5</v>
      </c>
      <c r="G7" s="15">
        <v>791498.71</v>
      </c>
      <c r="H7" s="15">
        <v>1488859.81</v>
      </c>
      <c r="I7" s="14" t="s">
        <v>5</v>
      </c>
    </row>
    <row r="8" spans="4:9" ht="15.75" x14ac:dyDescent="0.25">
      <c r="D8" s="12" t="s">
        <v>6</v>
      </c>
      <c r="E8" s="15">
        <v>7632424</v>
      </c>
      <c r="F8" s="15">
        <v>10489973</v>
      </c>
      <c r="G8" s="15">
        <v>5578688</v>
      </c>
      <c r="H8" s="15">
        <v>8042867</v>
      </c>
      <c r="I8" s="14" t="s">
        <v>7</v>
      </c>
    </row>
    <row r="9" spans="4:9" ht="15.75" x14ac:dyDescent="0.25">
      <c r="D9" s="12" t="s">
        <v>8</v>
      </c>
      <c r="E9" s="15">
        <v>2066</v>
      </c>
      <c r="F9" s="15">
        <v>4429</v>
      </c>
      <c r="G9" s="15">
        <v>1968</v>
      </c>
      <c r="H9" s="15">
        <v>3350</v>
      </c>
      <c r="I9" s="14" t="s">
        <v>9</v>
      </c>
    </row>
    <row r="10" spans="4:9" ht="15.75" x14ac:dyDescent="0.25">
      <c r="D10" s="12" t="s">
        <v>10</v>
      </c>
      <c r="E10" s="15">
        <v>11158447</v>
      </c>
      <c r="F10" s="15">
        <v>11158447</v>
      </c>
      <c r="G10" s="15">
        <v>11158447</v>
      </c>
      <c r="H10" s="15">
        <v>11158447</v>
      </c>
      <c r="I10" s="14" t="s">
        <v>11</v>
      </c>
    </row>
    <row r="11" spans="4:9" ht="15.75" x14ac:dyDescent="0.25">
      <c r="D11" s="12" t="s">
        <v>12</v>
      </c>
      <c r="E11" s="15">
        <v>1785351.52</v>
      </c>
      <c r="F11" s="15">
        <v>2008520.46</v>
      </c>
      <c r="G11" s="15">
        <v>1115844.7</v>
      </c>
      <c r="H11" s="15">
        <v>1562182.58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67581</v>
      </c>
      <c r="F16" s="24">
        <v>21647</v>
      </c>
      <c r="G16" s="24">
        <v>4300</v>
      </c>
      <c r="H16" s="24">
        <v>15264</v>
      </c>
      <c r="I16" s="11" t="s">
        <v>19</v>
      </c>
    </row>
    <row r="17" spans="4:9" ht="15.75" x14ac:dyDescent="0.25">
      <c r="D17" s="12" t="s">
        <v>20</v>
      </c>
      <c r="E17" s="25">
        <v>5421102</v>
      </c>
      <c r="F17" s="25">
        <v>4351701</v>
      </c>
      <c r="G17" s="25">
        <v>2224010</v>
      </c>
      <c r="H17" s="25">
        <v>2181669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0</v>
      </c>
      <c r="F20" s="25">
        <v>0</v>
      </c>
      <c r="G20" s="25">
        <v>0</v>
      </c>
      <c r="H20" s="25">
        <v>139450</v>
      </c>
      <c r="I20" s="14" t="s">
        <v>27</v>
      </c>
    </row>
    <row r="21" spans="4:9" ht="15.75" x14ac:dyDescent="0.25">
      <c r="D21" s="26" t="s">
        <v>28</v>
      </c>
      <c r="E21" s="25">
        <v>307728</v>
      </c>
      <c r="F21" s="25">
        <v>63253</v>
      </c>
      <c r="G21" s="25">
        <v>229716</v>
      </c>
      <c r="H21" s="25">
        <v>252211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5853879</v>
      </c>
      <c r="F23" s="25">
        <v>4502620</v>
      </c>
      <c r="G23" s="25">
        <v>2755143</v>
      </c>
      <c r="H23" s="25">
        <v>2927211</v>
      </c>
      <c r="I23" s="14" t="s">
        <v>33</v>
      </c>
    </row>
    <row r="24" spans="4:9" ht="15.75" x14ac:dyDescent="0.25">
      <c r="D24" s="12" t="s">
        <v>34</v>
      </c>
      <c r="E24" s="25">
        <v>10727333</v>
      </c>
      <c r="F24" s="25">
        <v>10709505</v>
      </c>
      <c r="G24" s="25">
        <v>11472203</v>
      </c>
      <c r="H24" s="25">
        <v>11898380</v>
      </c>
      <c r="I24" s="14" t="s">
        <v>35</v>
      </c>
    </row>
    <row r="25" spans="4:9" ht="15.75" x14ac:dyDescent="0.25">
      <c r="D25" s="12" t="s">
        <v>36</v>
      </c>
      <c r="E25" s="25">
        <v>2561</v>
      </c>
      <c r="F25" s="25">
        <v>3</v>
      </c>
      <c r="G25" s="25">
        <v>3</v>
      </c>
      <c r="H25" s="25">
        <v>3</v>
      </c>
      <c r="I25" s="14" t="s">
        <v>37</v>
      </c>
    </row>
    <row r="26" spans="4:9" ht="15.75" x14ac:dyDescent="0.25">
      <c r="D26" s="12" t="s">
        <v>38</v>
      </c>
      <c r="E26" s="25">
        <v>473766</v>
      </c>
      <c r="F26" s="25">
        <v>473766</v>
      </c>
      <c r="G26" s="25">
        <v>473766</v>
      </c>
      <c r="H26" s="25">
        <v>473766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476327</v>
      </c>
      <c r="F28" s="25">
        <v>473769</v>
      </c>
      <c r="G28" s="25">
        <v>473769</v>
      </c>
      <c r="H28" s="25">
        <v>473769</v>
      </c>
      <c r="I28" s="14" t="s">
        <v>43</v>
      </c>
    </row>
    <row r="29" spans="4:9" ht="15.75" x14ac:dyDescent="0.25">
      <c r="D29" s="12" t="s">
        <v>44</v>
      </c>
      <c r="E29" s="25">
        <v>125563</v>
      </c>
      <c r="F29" s="25">
        <v>188345</v>
      </c>
      <c r="G29" s="25">
        <v>0</v>
      </c>
      <c r="H29" s="25">
        <v>0</v>
      </c>
      <c r="I29" s="14" t="s">
        <v>45</v>
      </c>
    </row>
    <row r="30" spans="4:9" ht="15.75" x14ac:dyDescent="0.25">
      <c r="D30" s="27" t="s">
        <v>46</v>
      </c>
      <c r="E30" s="28">
        <v>17183102</v>
      </c>
      <c r="F30" s="28">
        <v>15874239</v>
      </c>
      <c r="G30" s="28">
        <v>14701115</v>
      </c>
      <c r="H30" s="28">
        <v>15299360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1302458</v>
      </c>
      <c r="F35" s="24">
        <v>1257052</v>
      </c>
      <c r="G35" s="24">
        <v>1328486</v>
      </c>
      <c r="H35" s="24">
        <v>1092765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560079</v>
      </c>
      <c r="F37" s="25">
        <v>623079</v>
      </c>
      <c r="G37" s="25">
        <v>623079</v>
      </c>
      <c r="H37" s="25">
        <v>623079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243000</v>
      </c>
      <c r="H38" s="25">
        <v>248400</v>
      </c>
      <c r="I38" s="14" t="s">
        <v>59</v>
      </c>
    </row>
    <row r="39" spans="4:9" ht="15.75" x14ac:dyDescent="0.25">
      <c r="D39" s="12" t="s">
        <v>60</v>
      </c>
      <c r="E39" s="25">
        <v>2291365</v>
      </c>
      <c r="F39" s="25">
        <v>2284760</v>
      </c>
      <c r="G39" s="25">
        <v>2614052</v>
      </c>
      <c r="H39" s="25">
        <v>2671336</v>
      </c>
      <c r="I39" s="14" t="s">
        <v>61</v>
      </c>
    </row>
    <row r="40" spans="4:9" ht="15.75" x14ac:dyDescent="0.25">
      <c r="D40" s="12" t="s">
        <v>62</v>
      </c>
      <c r="E40" s="25">
        <v>7899016</v>
      </c>
      <c r="F40" s="25">
        <v>6525009</v>
      </c>
      <c r="G40" s="25">
        <v>5885429</v>
      </c>
      <c r="H40" s="25">
        <v>5395944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5128664</v>
      </c>
      <c r="F42" s="25">
        <v>5192767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15319045</v>
      </c>
      <c r="F43" s="28">
        <v>14002536</v>
      </c>
      <c r="G43" s="28">
        <v>8499481</v>
      </c>
      <c r="H43" s="28">
        <v>8067280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11158447</v>
      </c>
      <c r="F46" s="24">
        <v>11158447</v>
      </c>
      <c r="G46" s="24">
        <v>11158447</v>
      </c>
      <c r="H46" s="24">
        <v>11158447</v>
      </c>
      <c r="I46" s="11" t="s">
        <v>73</v>
      </c>
    </row>
    <row r="47" spans="4:9" ht="15.75" x14ac:dyDescent="0.25">
      <c r="D47" s="12" t="s">
        <v>74</v>
      </c>
      <c r="E47" s="25">
        <v>11158447</v>
      </c>
      <c r="F47" s="25">
        <v>11158447</v>
      </c>
      <c r="G47" s="25">
        <v>11158447</v>
      </c>
      <c r="H47" s="25">
        <v>11158447</v>
      </c>
      <c r="I47" s="14" t="s">
        <v>75</v>
      </c>
    </row>
    <row r="48" spans="4:9" ht="15.75" x14ac:dyDescent="0.25">
      <c r="D48" s="12" t="s">
        <v>76</v>
      </c>
      <c r="E48" s="25">
        <v>11158447</v>
      </c>
      <c r="F48" s="25">
        <v>11158447</v>
      </c>
      <c r="G48" s="25">
        <v>11158447</v>
      </c>
      <c r="H48" s="25">
        <v>11158447</v>
      </c>
      <c r="I48" s="14" t="s">
        <v>77</v>
      </c>
    </row>
    <row r="49" spans="4:9" ht="15.75" x14ac:dyDescent="0.25">
      <c r="D49" s="12" t="s">
        <v>78</v>
      </c>
      <c r="E49" s="25">
        <v>297734</v>
      </c>
      <c r="F49" s="25">
        <v>297734</v>
      </c>
      <c r="G49" s="25">
        <v>297734</v>
      </c>
      <c r="H49" s="25">
        <v>297734</v>
      </c>
      <c r="I49" s="14" t="s">
        <v>79</v>
      </c>
    </row>
    <row r="50" spans="4:9" ht="15.75" x14ac:dyDescent="0.25">
      <c r="D50" s="12" t="s">
        <v>80</v>
      </c>
      <c r="E50" s="25">
        <v>55087</v>
      </c>
      <c r="F50" s="25">
        <v>55087</v>
      </c>
      <c r="G50" s="25">
        <v>55087</v>
      </c>
      <c r="H50" s="25">
        <v>55087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/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500000</v>
      </c>
      <c r="F54" s="25">
        <v>500000</v>
      </c>
      <c r="G54" s="25">
        <v>500000</v>
      </c>
      <c r="H54" s="25">
        <v>500000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/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-583690</v>
      </c>
      <c r="F58" s="25">
        <v>-601528</v>
      </c>
      <c r="G58" s="25">
        <v>-509928</v>
      </c>
      <c r="H58" s="25">
        <v>30979</v>
      </c>
      <c r="I58" s="14" t="s">
        <v>91</v>
      </c>
    </row>
    <row r="59" spans="4:9" ht="15.75" x14ac:dyDescent="0.25">
      <c r="D59" s="12" t="s">
        <v>92</v>
      </c>
      <c r="E59" s="25">
        <v>-8563521</v>
      </c>
      <c r="F59" s="25">
        <v>-8538037</v>
      </c>
      <c r="G59" s="25">
        <v>-4299706</v>
      </c>
      <c r="H59" s="25">
        <v>-3810167</v>
      </c>
      <c r="I59" s="14" t="s">
        <v>93</v>
      </c>
    </row>
    <row r="60" spans="4:9" ht="15.75" x14ac:dyDescent="0.25">
      <c r="D60" s="12" t="s">
        <v>94</v>
      </c>
      <c r="E60" s="25">
        <v>1864057</v>
      </c>
      <c r="F60" s="25">
        <v>1871703</v>
      </c>
      <c r="G60" s="25">
        <v>6201634</v>
      </c>
      <c r="H60" s="25">
        <v>7232080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17183102</v>
      </c>
      <c r="F62" s="28">
        <v>15874239</v>
      </c>
      <c r="G62" s="28">
        <v>14701115</v>
      </c>
      <c r="H62" s="28">
        <v>15299360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1418567</v>
      </c>
      <c r="F66" s="24">
        <v>143426</v>
      </c>
      <c r="G66" s="24">
        <v>620691</v>
      </c>
      <c r="H66" s="24">
        <v>611706</v>
      </c>
      <c r="I66" s="11" t="s">
        <v>101</v>
      </c>
    </row>
    <row r="67" spans="4:9" ht="15.75" x14ac:dyDescent="0.25">
      <c r="D67" s="12" t="s">
        <v>102</v>
      </c>
      <c r="E67" s="25">
        <v>1091377</v>
      </c>
      <c r="F67" s="25">
        <v>112569</v>
      </c>
      <c r="G67" s="25">
        <v>467946</v>
      </c>
      <c r="H67" s="25">
        <v>455897</v>
      </c>
      <c r="I67" s="14" t="s">
        <v>103</v>
      </c>
    </row>
    <row r="68" spans="4:9" ht="15.75" x14ac:dyDescent="0.25">
      <c r="D68" s="12" t="s">
        <v>104</v>
      </c>
      <c r="E68" s="25">
        <v>327190</v>
      </c>
      <c r="F68" s="25">
        <v>30857</v>
      </c>
      <c r="G68" s="25">
        <v>152745</v>
      </c>
      <c r="H68" s="25">
        <v>155809</v>
      </c>
      <c r="I68" s="14" t="s">
        <v>105</v>
      </c>
    </row>
    <row r="69" spans="4:9" ht="15.75" x14ac:dyDescent="0.25">
      <c r="D69" s="12" t="s">
        <v>106</v>
      </c>
      <c r="E69" s="25">
        <v>146267</v>
      </c>
      <c r="F69" s="25">
        <v>245429</v>
      </c>
      <c r="G69" s="25">
        <v>164971</v>
      </c>
      <c r="H69" s="25">
        <v>183600</v>
      </c>
      <c r="I69" s="14" t="s">
        <v>107</v>
      </c>
    </row>
    <row r="70" spans="4:9" ht="15.75" x14ac:dyDescent="0.25">
      <c r="D70" s="12" t="s">
        <v>108</v>
      </c>
      <c r="E70" s="25">
        <v>131843</v>
      </c>
      <c r="F70" s="25">
        <v>151045</v>
      </c>
      <c r="G70" s="25">
        <v>158909</v>
      </c>
      <c r="H70" s="25">
        <v>160110</v>
      </c>
      <c r="I70" s="14" t="s">
        <v>109</v>
      </c>
    </row>
    <row r="71" spans="4:9" ht="15.75" x14ac:dyDescent="0.25">
      <c r="D71" s="12" t="s">
        <v>110</v>
      </c>
      <c r="E71" s="25">
        <v>62998</v>
      </c>
      <c r="F71" s="25">
        <v>4083</v>
      </c>
      <c r="G71" s="25">
        <v>0</v>
      </c>
      <c r="H71" s="25">
        <v>7651</v>
      </c>
      <c r="I71" s="14" t="s">
        <v>111</v>
      </c>
    </row>
    <row r="72" spans="4:9" ht="15.75" x14ac:dyDescent="0.25">
      <c r="D72" s="12" t="s">
        <v>112</v>
      </c>
      <c r="E72" s="25">
        <v>0</v>
      </c>
      <c r="F72" s="25">
        <v>2625185</v>
      </c>
      <c r="G72" s="25">
        <v>0</v>
      </c>
      <c r="H72" s="25">
        <v>62651</v>
      </c>
      <c r="I72" s="14" t="s">
        <v>113</v>
      </c>
    </row>
    <row r="73" spans="4:9" ht="15.75" x14ac:dyDescent="0.25">
      <c r="D73" s="12" t="s">
        <v>114</v>
      </c>
      <c r="E73" s="25">
        <v>49080</v>
      </c>
      <c r="F73" s="25">
        <v>-2990802</v>
      </c>
      <c r="G73" s="25">
        <v>-171135</v>
      </c>
      <c r="H73" s="25">
        <v>-250552</v>
      </c>
      <c r="I73" s="14" t="s">
        <v>115</v>
      </c>
    </row>
    <row r="74" spans="4:9" ht="15.75" x14ac:dyDescent="0.25">
      <c r="D74" s="12" t="s">
        <v>116</v>
      </c>
      <c r="E74" s="25">
        <v>57720</v>
      </c>
      <c r="F74" s="25">
        <v>0</v>
      </c>
      <c r="G74" s="25">
        <v>0</v>
      </c>
      <c r="H74" s="25">
        <v>5000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884465</v>
      </c>
      <c r="G75" s="25">
        <v>0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106800</v>
      </c>
      <c r="F76" s="25">
        <v>-3875267</v>
      </c>
      <c r="G76" s="25">
        <v>-171135</v>
      </c>
      <c r="H76" s="25">
        <v>-245552</v>
      </c>
      <c r="I76" s="14" t="s">
        <v>121</v>
      </c>
    </row>
    <row r="77" spans="4:9" ht="15.75" x14ac:dyDescent="0.25">
      <c r="D77" s="12" t="s">
        <v>122</v>
      </c>
      <c r="E77" s="25">
        <v>356779</v>
      </c>
      <c r="F77" s="25">
        <v>340641</v>
      </c>
      <c r="G77" s="25">
        <v>271597</v>
      </c>
      <c r="H77" s="25">
        <v>253307</v>
      </c>
      <c r="I77" s="14" t="s">
        <v>123</v>
      </c>
    </row>
    <row r="78" spans="4:9" ht="15.75" x14ac:dyDescent="0.25">
      <c r="D78" s="12" t="s">
        <v>124</v>
      </c>
      <c r="E78" s="25">
        <v>-249979</v>
      </c>
      <c r="F78" s="25">
        <v>-4215908</v>
      </c>
      <c r="G78" s="25">
        <v>-442732</v>
      </c>
      <c r="H78" s="25">
        <v>-498859</v>
      </c>
      <c r="I78" s="42" t="s">
        <v>125</v>
      </c>
    </row>
    <row r="79" spans="4:9" ht="15.75" x14ac:dyDescent="0.25">
      <c r="D79" s="12" t="s">
        <v>126</v>
      </c>
      <c r="E79" s="25">
        <v>0</v>
      </c>
      <c r="F79" s="25">
        <v>0</v>
      </c>
      <c r="G79" s="25">
        <v>0</v>
      </c>
      <c r="H79" s="25">
        <v>0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-249979</v>
      </c>
      <c r="F83" s="25">
        <v>-4215908</v>
      </c>
      <c r="G83" s="25">
        <v>-442732</v>
      </c>
      <c r="H83" s="25">
        <v>-498859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-249979</v>
      </c>
      <c r="F85" s="28">
        <v>-4215908</v>
      </c>
      <c r="G85" s="28">
        <v>-442732</v>
      </c>
      <c r="H85" s="28">
        <v>-498859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21647</v>
      </c>
      <c r="F89" s="24">
        <v>4300</v>
      </c>
      <c r="G89" s="24">
        <v>15264</v>
      </c>
      <c r="H89" s="24">
        <v>20999</v>
      </c>
      <c r="I89" s="11" t="s">
        <v>141</v>
      </c>
    </row>
    <row r="90" spans="4:9" ht="15.75" x14ac:dyDescent="0.25">
      <c r="D90" s="12" t="s">
        <v>142</v>
      </c>
      <c r="E90" s="25">
        <v>-1310546</v>
      </c>
      <c r="F90" s="25">
        <v>-319290</v>
      </c>
      <c r="G90" s="25">
        <v>-511094</v>
      </c>
      <c r="H90" s="25">
        <v>-293994</v>
      </c>
      <c r="I90" s="14" t="s">
        <v>143</v>
      </c>
    </row>
    <row r="91" spans="4:9" ht="15.75" x14ac:dyDescent="0.25">
      <c r="D91" s="12" t="s">
        <v>144</v>
      </c>
      <c r="E91" s="25">
        <v>-2764</v>
      </c>
      <c r="F91" s="25">
        <v>2633</v>
      </c>
      <c r="G91" s="25">
        <v>41047</v>
      </c>
      <c r="H91" s="25">
        <v>0</v>
      </c>
      <c r="I91" s="14" t="s">
        <v>145</v>
      </c>
    </row>
    <row r="92" spans="4:9" ht="15.75" x14ac:dyDescent="0.25">
      <c r="D92" s="12" t="s">
        <v>146</v>
      </c>
      <c r="E92" s="25">
        <v>1359244</v>
      </c>
      <c r="F92" s="25">
        <v>334004</v>
      </c>
      <c r="G92" s="25">
        <v>459083</v>
      </c>
      <c r="H92" s="25">
        <v>288259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67581</v>
      </c>
      <c r="F94" s="28">
        <v>21647</v>
      </c>
      <c r="G94" s="28">
        <v>4300</v>
      </c>
      <c r="H94" s="28">
        <v>15264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68.400414502125614</v>
      </c>
      <c r="F98" s="10">
        <f>+F8*100/F10</f>
        <v>94.009255947534641</v>
      </c>
      <c r="G98" s="10">
        <f>+G8*100/G10</f>
        <v>49.995200945077748</v>
      </c>
      <c r="H98" s="10">
        <f>+H8*100/H10</f>
        <v>72.0787310277138</v>
      </c>
      <c r="I98" s="11" t="s">
        <v>153</v>
      </c>
    </row>
    <row r="99" spans="1:15" ht="15.75" x14ac:dyDescent="0.25">
      <c r="D99" s="12" t="s">
        <v>154</v>
      </c>
      <c r="E99" s="13">
        <f>+E85/E10</f>
        <v>-2.2402669475420727E-2</v>
      </c>
      <c r="F99" s="13">
        <f>+F85/F10</f>
        <v>-0.37782211090844453</v>
      </c>
      <c r="G99" s="13">
        <f>+G85/G10</f>
        <v>-3.967684750395821E-2</v>
      </c>
      <c r="H99" s="13">
        <f>+H85/H10</f>
        <v>-4.4706848542633217E-2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0.16705344390666552</v>
      </c>
      <c r="F101" s="13">
        <f>+F60/F10</f>
        <v>0.16773866470844911</v>
      </c>
      <c r="G101" s="13">
        <f>+G60/G10</f>
        <v>0.5557793123003586</v>
      </c>
      <c r="H101" s="13">
        <f>+H60/H10</f>
        <v>0.64812603402606117</v>
      </c>
      <c r="I101" s="14" t="s">
        <v>159</v>
      </c>
    </row>
    <row r="102" spans="1:15" ht="15.75" x14ac:dyDescent="0.25">
      <c r="D102" s="12" t="s">
        <v>160</v>
      </c>
      <c r="E102" s="13">
        <f>+E11/E85</f>
        <v>-7.1420060085047146</v>
      </c>
      <c r="F102" s="13">
        <f>+F11/F85</f>
        <v>-0.47641467982697916</v>
      </c>
      <c r="G102" s="13">
        <f>+G11/G85</f>
        <v>-2.5203615279672578</v>
      </c>
      <c r="H102" s="13">
        <f>+H11/H85</f>
        <v>-3.1315112687152085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0.95777732118706671</v>
      </c>
      <c r="F105" s="45">
        <f>+F11/F60</f>
        <v>1.0730978472546124</v>
      </c>
      <c r="G105" s="45">
        <f>+G11/G60</f>
        <v>0.17992753200204978</v>
      </c>
      <c r="H105" s="45">
        <f>+H11/H60</f>
        <v>0.21600736994059802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>
        <f>+E68*100/E66</f>
        <v>23.064825277903687</v>
      </c>
      <c r="F107" s="50">
        <f>+F68*100/F66</f>
        <v>21.5142303348068</v>
      </c>
      <c r="G107" s="50">
        <f>+G68*100/G66</f>
        <v>24.608863347462748</v>
      </c>
      <c r="H107" s="50">
        <f>+H68*100/H66</f>
        <v>25.471223103909395</v>
      </c>
      <c r="I107" s="11" t="s">
        <v>169</v>
      </c>
    </row>
    <row r="108" spans="1:15" ht="15.75" x14ac:dyDescent="0.25">
      <c r="D108" s="12" t="s">
        <v>170</v>
      </c>
      <c r="E108" s="51">
        <f>+E76*100/E66</f>
        <v>7.5287244099150765</v>
      </c>
      <c r="F108" s="51">
        <f>+F76*100/F66</f>
        <v>-2701.9278234071926</v>
      </c>
      <c r="G108" s="51">
        <f>+G76*100/G66</f>
        <v>-27.571690261337768</v>
      </c>
      <c r="H108" s="51">
        <f>+H76*100/H66</f>
        <v>-40.142159795718861</v>
      </c>
      <c r="I108" s="14" t="s">
        <v>171</v>
      </c>
    </row>
    <row r="109" spans="1:15" ht="15.75" x14ac:dyDescent="0.25">
      <c r="D109" s="12" t="s">
        <v>172</v>
      </c>
      <c r="E109" s="51">
        <f>+E83*100/E66</f>
        <v>-17.621938195376039</v>
      </c>
      <c r="F109" s="51">
        <f>+F83*100/F66</f>
        <v>-2939.4307866077279</v>
      </c>
      <c r="G109" s="51">
        <f>+G83*100/G66</f>
        <v>-71.328889898516337</v>
      </c>
      <c r="H109" s="51">
        <f>+H83*100/H66</f>
        <v>-81.552085478971918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-1.4547955310979357</v>
      </c>
      <c r="F110" s="51">
        <f t="shared" ref="F110:H110" si="0">F83*100/F30</f>
        <v>-26.558173906793265</v>
      </c>
      <c r="G110" s="51">
        <f t="shared" si="0"/>
        <v>-3.0115538855386137</v>
      </c>
      <c r="H110" s="51">
        <f t="shared" si="0"/>
        <v>-3.2606527331862249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-13.410480473504833</v>
      </c>
      <c r="F111" s="52">
        <f t="shared" ref="F111:H111" si="1">+F85*100/F60</f>
        <v>-225.24449658946958</v>
      </c>
      <c r="G111" s="52">
        <f t="shared" si="1"/>
        <v>-7.1389572490088904</v>
      </c>
      <c r="H111" s="52">
        <f t="shared" si="1"/>
        <v>-6.897863408590613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89.151801578085255</v>
      </c>
      <c r="F113" s="10">
        <f>+F43*100/F30</f>
        <v>88.20917966524253</v>
      </c>
      <c r="G113" s="10">
        <f>+G43*100/G30</f>
        <v>57.81521333585922</v>
      </c>
      <c r="H113" s="10">
        <f>+H43*100/H30</f>
        <v>52.729525940954396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10.84819842191474</v>
      </c>
      <c r="F114" s="13">
        <f>+F60*100/F30</f>
        <v>11.790820334757464</v>
      </c>
      <c r="G114" s="13">
        <f>+G60*100/G30</f>
        <v>42.18478666414078</v>
      </c>
      <c r="H114" s="13">
        <f>+H60*100/H30</f>
        <v>47.270474059045604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8.255593198480693E-2</v>
      </c>
      <c r="F117" s="10">
        <f>+F66/F30</f>
        <v>9.035141779079929E-3</v>
      </c>
      <c r="G117" s="10">
        <f>+G66/G30</f>
        <v>4.2220675098453418E-2</v>
      </c>
      <c r="H117" s="10">
        <f>+H66/H30</f>
        <v>3.9982456782505935E-2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2.9781368681598988</v>
      </c>
      <c r="F118" s="13">
        <f>+F66/F28</f>
        <v>0.30273403283034561</v>
      </c>
      <c r="G118" s="13">
        <f>+G66/G28</f>
        <v>1.310113156411669</v>
      </c>
      <c r="H118" s="13">
        <f>+H66/H28</f>
        <v>1.2911482178023468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0.39819268078665798</v>
      </c>
      <c r="F119" s="45">
        <f>+F66/F122</f>
        <v>6.4668644549250184E-2</v>
      </c>
      <c r="G119" s="45">
        <f>+G66/G122</f>
        <v>4.3992246139016666</v>
      </c>
      <c r="H119" s="45">
        <f>+H66/H122</f>
        <v>2.3906438690766976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2.5547562260923073</v>
      </c>
      <c r="F121" s="57">
        <f>+F23/F39</f>
        <v>1.970719025193018</v>
      </c>
      <c r="G121" s="57">
        <f>+G23/G39</f>
        <v>1.053974060194671</v>
      </c>
      <c r="H121" s="57">
        <f>+H23/H39</f>
        <v>1.0957854047562718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3562514</v>
      </c>
      <c r="F122" s="28">
        <f>+F23-F39</f>
        <v>2217860</v>
      </c>
      <c r="G122" s="28">
        <f>+G23-G39</f>
        <v>141091</v>
      </c>
      <c r="H122" s="28">
        <f>+H23-H39</f>
        <v>255875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2021-09-14T11:26:07Z</dcterms:modified>
</cp:coreProperties>
</file>